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Все года" sheetId="1" r:id="rId1"/>
  </sheets>
  <definedNames>
    <definedName name="_xlnm.Print_Titles" localSheetId="0">'Все года'!$15:$15</definedName>
  </definedNames>
  <calcPr calcId="124519" refMode="R1C1"/>
</workbook>
</file>

<file path=xl/calcChain.xml><?xml version="1.0" encoding="utf-8"?>
<calcChain xmlns="http://schemas.openxmlformats.org/spreadsheetml/2006/main">
  <c r="H56" i="1"/>
  <c r="G56"/>
  <c r="F56"/>
  <c r="H42"/>
  <c r="G42"/>
  <c r="F41"/>
  <c r="F42"/>
  <c r="F43"/>
  <c r="F44"/>
  <c r="H48"/>
  <c r="G48"/>
  <c r="F48"/>
  <c r="H51"/>
  <c r="G51"/>
  <c r="F51"/>
  <c r="H43"/>
  <c r="G43"/>
  <c r="H46"/>
  <c r="G46"/>
  <c r="F46"/>
  <c r="H44"/>
  <c r="G44"/>
  <c r="H16"/>
  <c r="G16"/>
  <c r="F16"/>
  <c r="H38"/>
  <c r="G38"/>
  <c r="F38"/>
  <c r="H39"/>
  <c r="G39"/>
  <c r="F39"/>
  <c r="H32"/>
  <c r="G32"/>
  <c r="F32"/>
  <c r="H33"/>
  <c r="G33"/>
  <c r="F33"/>
  <c r="H36"/>
  <c r="G36"/>
  <c r="F36"/>
  <c r="H34"/>
  <c r="G34"/>
  <c r="F34"/>
  <c r="H29"/>
  <c r="G29"/>
  <c r="F29"/>
  <c r="H30"/>
  <c r="G30"/>
  <c r="F30"/>
  <c r="H21"/>
  <c r="G21"/>
  <c r="F21"/>
  <c r="H24"/>
  <c r="G24"/>
  <c r="F24"/>
  <c r="H27"/>
  <c r="G27"/>
  <c r="F27"/>
  <c r="H25"/>
  <c r="G25"/>
  <c r="F25"/>
  <c r="H22"/>
  <c r="G22"/>
  <c r="F22"/>
  <c r="G17"/>
  <c r="H18"/>
  <c r="H17" s="1"/>
  <c r="G18"/>
  <c r="F18"/>
  <c r="F17" s="1"/>
  <c r="G41" l="1"/>
  <c r="H41"/>
</calcChain>
</file>

<file path=xl/sharedStrings.xml><?xml version="1.0" encoding="utf-8"?>
<sst xmlns="http://schemas.openxmlformats.org/spreadsheetml/2006/main" count="144" uniqueCount="106">
  <si>
    <t>(тыс. рублей)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</si>
  <si>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</si>
  <si>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</si>
  <si>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</si>
  <si>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</si>
  <si>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</si>
  <si>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</si>
  <si>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</si>
  <si>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</si>
  <si>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</si>
  <si>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</si>
  <si>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</si>
  <si>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</si>
  <si>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</si>
  <si>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</si>
  <si>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</si>
  <si>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</si>
  <si>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</si>
  <si>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</si>
  <si>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</si>
  <si>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</si>
  <si>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</si>
  <si>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</si>
  <si>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</si>
  <si>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802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</si>
  <si>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</si>
  <si>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</si>
  <si>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</si>
  <si>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</si>
  <si>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</si>
  <si>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</si>
  <si>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</si>
  <si>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</si>
  <si>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</si>
  <si>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</si>
  <si>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</si>
  <si>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</si>
  <si>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сельских поселений (за исключением земельных участков)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</si>
  <si>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</si>
  <si>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</si>
  <si>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</si>
  <si>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</si>
  <si>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</si>
  <si>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</si>
  <si>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</si>
  <si>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</si>
  <si>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</si>
  <si>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</si>
  <si>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</si>
  <si>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</si>
  <si>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</si>
  <si>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</si>
  <si>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2026 г.</t>
  </si>
  <si>
    <t>2027 г.</t>
  </si>
  <si>
    <t>Наименование статьи доходов</t>
  </si>
  <si>
    <t>Плановый период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</si>
  <si>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</si>
  <si>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</si>
  <si>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</si>
  <si>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</si>
  <si>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 1 06 00000 00 0000 000 </t>
  </si>
  <si>
    <t xml:space="preserve"> 1 06 01000 00 0000 110 </t>
  </si>
  <si>
    <t xml:space="preserve"> 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</si>
  <si>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</si>
  <si>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</si>
  <si>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</si>
  <si>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</si>
  <si>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</si>
  <si>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</si>
  <si>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</si>
  <si>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1 08 04020 01 0000 110 </t>
  </si>
  <si>
    <t xml:space="preserve"> 1 11 00000 00 0000 000 </t>
  </si>
  <si>
    <t xml:space="preserve"> 1 11 05000 00 0000 120 </t>
  </si>
  <si>
    <t xml:space="preserve"> 1 11 05020 00 0000 120 </t>
  </si>
  <si>
    <t xml:space="preserve"> 1 11 05025 10 0000 120 </t>
  </si>
  <si>
    <t xml:space="preserve"> 1 11 05070 00 0000 120 </t>
  </si>
  <si>
    <t xml:space="preserve"> 1 11 05075 10 0000 120 </t>
  </si>
  <si>
    <t xml:space="preserve"> 1 16 00000 00 0000 000 </t>
  </si>
  <si>
    <t xml:space="preserve"> 1 16 02000 02 0000 140 </t>
  </si>
  <si>
    <t xml:space="preserve"> 1 16 02020 02 0000 140 </t>
  </si>
  <si>
    <t xml:space="preserve"> 2 00 00000 00 0000 000 </t>
  </si>
  <si>
    <t xml:space="preserve"> 2 02 00000 00 0000 000 </t>
  </si>
  <si>
    <t xml:space="preserve"> 2 02 10000 00 0000 150 </t>
  </si>
  <si>
    <t xml:space="preserve"> 2 02 15002 00 0000 150 </t>
  </si>
  <si>
    <t xml:space="preserve"> 2 02 15002 10 0000 150 </t>
  </si>
  <si>
    <t xml:space="preserve"> 2 02 16001 00 0000 150 </t>
  </si>
  <si>
    <t xml:space="preserve"> 2 02 16001 10 0000 150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</si>
  <si>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</si>
  <si>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</si>
  <si>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</si>
  <si>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</si>
  <si>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</si>
  <si>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</si>
  <si>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</si>
  <si>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</si>
  <si>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>Приложение №1</t>
  </si>
  <si>
    <t>" О бюджете Веселовского сельского поселения Дубовского района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</si>
  <si>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</si>
  <si>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</si>
  <si>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1 01 02030 01 0000 110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</si>
  <si>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</si>
  <si>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</si>
  <si>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к решению  Собрания депутатов Веселовского сельского поселения от __.12.2025 г.№__</t>
  </si>
  <si>
    <t>на 2026 год и на плановый период 2027 и 2028 годов"</t>
  </si>
  <si>
    <t>Объем поступлений доходов местного бюджета на 2026 год и на плановый период 2027 и 2028 годов</t>
  </si>
  <si>
    <t>2028 г.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</si>
</sst>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5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0" fontId="3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2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2" xfId="0" applyFont="1" applyBorder="1"/>
    <xf numFmtId="0" fontId="4" fillId="0" borderId="2" xfId="0" applyFont="1" applyBorder="1"/>
    <xf numFmtId="49" fontId="1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6"/>
  <sheetViews>
    <sheetView tabSelected="1" topLeftCell="A50" workbookViewId="0">
      <selection activeCell="F48" sqref="F48"/>
    </sheetView>
  </sheetViews>
  <sheetFormatPr defaultRowHeight="18" customHeight="1"/>
  <cols>
    <col min="1" max="1" width="24.5703125" customWidth="1"/>
    <col min="2" max="2" width="46.42578125" customWidth="1"/>
    <col min="3" max="5" width="8" hidden="1"/>
    <col min="6" max="6" width="9.5703125" customWidth="1"/>
    <col min="7" max="7" width="11.7109375" customWidth="1"/>
    <col min="8" max="8" width="12.85546875" customWidth="1"/>
  </cols>
  <sheetData>
    <row r="1" spans="1:12" ht="18" customHeight="1">
      <c r="A1" s="32"/>
      <c r="B1" s="32"/>
      <c r="C1" s="32"/>
      <c r="D1" s="32"/>
      <c r="E1" s="32"/>
      <c r="F1" s="32"/>
      <c r="G1" s="32"/>
      <c r="H1" s="32"/>
    </row>
    <row r="2" spans="1:12" ht="33.75" customHeight="1">
      <c r="A2" s="33"/>
      <c r="B2" s="33"/>
      <c r="C2" s="33"/>
      <c r="D2" s="33"/>
      <c r="E2" s="33"/>
      <c r="F2" s="33"/>
      <c r="G2" s="33"/>
      <c r="H2" s="33"/>
    </row>
    <row r="3" spans="1:12" ht="18" customHeight="1">
      <c r="A3" s="16"/>
      <c r="B3" s="15"/>
      <c r="C3" s="15"/>
      <c r="D3" s="15"/>
      <c r="E3" s="15"/>
      <c r="F3" s="22" t="s">
        <v>95</v>
      </c>
      <c r="G3" s="22"/>
      <c r="H3" s="22"/>
    </row>
    <row r="4" spans="1:12" ht="18" customHeight="1">
      <c r="A4" s="31" t="s">
        <v>102</v>
      </c>
      <c r="B4" s="31"/>
      <c r="C4" s="31"/>
      <c r="D4" s="31"/>
      <c r="E4" s="31"/>
      <c r="F4" s="31"/>
      <c r="G4" s="31"/>
      <c r="H4" s="31"/>
    </row>
    <row r="5" spans="1:12" ht="18" customHeight="1">
      <c r="A5" s="16"/>
      <c r="B5" s="22" t="s">
        <v>96</v>
      </c>
      <c r="C5" s="22"/>
      <c r="D5" s="22"/>
      <c r="E5" s="22"/>
      <c r="F5" s="22"/>
      <c r="G5" s="22"/>
      <c r="H5" s="22"/>
    </row>
    <row r="6" spans="1:12" ht="18" customHeight="1">
      <c r="A6" s="16"/>
      <c r="B6" s="22" t="s">
        <v>103</v>
      </c>
      <c r="C6" s="22"/>
      <c r="D6" s="22"/>
      <c r="E6" s="22"/>
      <c r="F6" s="22"/>
      <c r="G6" s="22"/>
      <c r="H6" s="22"/>
    </row>
    <row r="7" spans="1:12" ht="18" customHeight="1">
      <c r="A7" s="16"/>
      <c r="B7" s="15"/>
      <c r="C7" s="15"/>
      <c r="D7" s="15"/>
      <c r="E7" s="15"/>
      <c r="F7" s="15"/>
      <c r="G7" s="15"/>
      <c r="H7" s="15"/>
    </row>
    <row r="8" spans="1:12" ht="18.75" customHeight="1">
      <c r="A8" s="21" t="s">
        <v>104</v>
      </c>
      <c r="B8" s="21"/>
      <c r="C8" s="21"/>
      <c r="D8" s="21"/>
      <c r="E8" s="21"/>
      <c r="F8" s="21"/>
      <c r="G8" s="21"/>
      <c r="H8" s="21"/>
    </row>
    <row r="9" spans="1:12" ht="15.75">
      <c r="A9" s="16"/>
      <c r="B9" s="16"/>
      <c r="C9" s="16"/>
      <c r="D9" s="16"/>
      <c r="E9" s="16"/>
      <c r="F9" s="16"/>
      <c r="G9" s="16"/>
      <c r="H9" s="16"/>
    </row>
    <row r="10" spans="1:12" ht="18" customHeight="1">
      <c r="A10" s="16"/>
      <c r="B10" s="16"/>
      <c r="C10" s="16"/>
      <c r="D10" s="5"/>
      <c r="E10" s="5"/>
      <c r="F10" s="16"/>
      <c r="G10" s="16"/>
      <c r="H10" s="6" t="s">
        <v>0</v>
      </c>
    </row>
    <row r="11" spans="1:12" ht="18" customHeight="1">
      <c r="A11" s="19" t="s">
        <v>2</v>
      </c>
      <c r="B11" s="19" t="s">
        <v>54</v>
      </c>
      <c r="C11" s="17"/>
      <c r="D11" s="8"/>
      <c r="E11" s="8"/>
      <c r="F11" s="20" t="s">
        <v>55</v>
      </c>
      <c r="G11" s="20"/>
      <c r="H11" s="20"/>
    </row>
    <row r="12" spans="1:12" ht="15" customHeight="1">
      <c r="A12" s="19"/>
      <c r="B12" s="19"/>
      <c r="C12" s="30" t="s">
        <v>11</v>
      </c>
      <c r="D12" s="30" t="s">
        <v>1</v>
      </c>
      <c r="E12" s="30" t="s">
        <v>10</v>
      </c>
      <c r="F12" s="26" t="s">
        <v>52</v>
      </c>
      <c r="G12" s="23" t="s">
        <v>53</v>
      </c>
      <c r="H12" s="29" t="s">
        <v>105</v>
      </c>
      <c r="L12" s="16"/>
    </row>
    <row r="13" spans="1:12" ht="15" customHeight="1">
      <c r="A13" s="19"/>
      <c r="B13" s="19"/>
      <c r="C13" s="30"/>
      <c r="D13" s="30"/>
      <c r="E13" s="30"/>
      <c r="F13" s="27"/>
      <c r="G13" s="24"/>
      <c r="H13" s="29"/>
    </row>
    <row r="14" spans="1:12" ht="2.25" customHeight="1">
      <c r="A14" s="19"/>
      <c r="B14" s="19"/>
      <c r="C14" s="30"/>
      <c r="D14" s="30"/>
      <c r="E14" s="30"/>
      <c r="F14" s="28"/>
      <c r="G14" s="25"/>
      <c r="H14" s="29"/>
    </row>
    <row r="15" spans="1:12" ht="18.75" hidden="1" customHeight="1">
      <c r="A15" s="9" t="s">
        <v>5</v>
      </c>
      <c r="B15" s="9" t="s">
        <v>3</v>
      </c>
      <c r="C15" s="9" t="s">
        <v>4</v>
      </c>
      <c r="D15" s="9" t="s">
        <v>5</v>
      </c>
      <c r="E15" s="9" t="s">
        <v>6</v>
      </c>
      <c r="F15" s="9" t="s">
        <v>7</v>
      </c>
      <c r="G15" s="9" t="s">
        <v>8</v>
      </c>
      <c r="H15" s="9" t="s">
        <v>9</v>
      </c>
    </row>
    <row r="16" spans="1:12" ht="18.75" customHeight="1">
      <c r="A16" s="7" t="s">
        <v>56</v>
      </c>
      <c r="B16" s="3" t="s">
        <v>13</v>
      </c>
      <c r="C16" s="10" t="s">
        <v>12</v>
      </c>
      <c r="D16" s="10"/>
      <c r="E16" s="11"/>
      <c r="F16" s="4">
        <f>F17+F21+F29+F32+F38</f>
        <v>2289.9</v>
      </c>
      <c r="G16" s="4">
        <f>G17+G21+G29+G32+G38</f>
        <v>2265.1999999999998</v>
      </c>
      <c r="H16" s="4">
        <f>H17+H21+H29+H32+H38</f>
        <v>2067.8999999999996</v>
      </c>
    </row>
    <row r="17" spans="1:8" ht="21" customHeight="1">
      <c r="A17" s="7" t="s">
        <v>57</v>
      </c>
      <c r="B17" s="3" t="s">
        <v>14</v>
      </c>
      <c r="C17" s="10" t="s">
        <v>12</v>
      </c>
      <c r="D17" s="10"/>
      <c r="E17" s="11"/>
      <c r="F17" s="4">
        <f>F18</f>
        <v>244</v>
      </c>
      <c r="G17" s="4">
        <f>G18</f>
        <v>257</v>
      </c>
      <c r="H17" s="4">
        <f>H18</f>
        <v>273.8</v>
      </c>
    </row>
    <row r="18" spans="1:8" ht="15.75">
      <c r="A18" s="1" t="s">
        <v>58</v>
      </c>
      <c r="B18" s="2" t="s">
        <v>15</v>
      </c>
      <c r="C18" s="10" t="s">
        <v>12</v>
      </c>
      <c r="D18" s="10"/>
      <c r="E18" s="11"/>
      <c r="F18" s="12">
        <f>F19+F20</f>
        <v>244</v>
      </c>
      <c r="G18" s="12">
        <f>G19+G20</f>
        <v>257</v>
      </c>
      <c r="H18" s="12">
        <f>H19+H20</f>
        <v>273.8</v>
      </c>
    </row>
    <row r="19" spans="1:8" ht="317.25" customHeight="1">
      <c r="A19" s="1" t="s">
        <v>59</v>
      </c>
      <c r="B19" s="2" t="s">
        <v>100</v>
      </c>
      <c r="C19" s="10" t="s">
        <v>12</v>
      </c>
      <c r="D19" s="10"/>
      <c r="E19" s="11"/>
      <c r="F19" s="12">
        <v>236.5</v>
      </c>
      <c r="G19" s="12">
        <v>249.1</v>
      </c>
      <c r="H19" s="12">
        <v>265.5</v>
      </c>
    </row>
    <row r="20" spans="1:8" ht="207" customHeight="1">
      <c r="A20" s="1" t="s">
        <v>99</v>
      </c>
      <c r="B20" s="2" t="s">
        <v>101</v>
      </c>
      <c r="C20" s="10" t="s">
        <v>12</v>
      </c>
      <c r="D20" s="10"/>
      <c r="E20" s="11"/>
      <c r="F20" s="12">
        <v>7.5</v>
      </c>
      <c r="G20" s="12">
        <v>7.9</v>
      </c>
      <c r="H20" s="12">
        <v>8.3000000000000007</v>
      </c>
    </row>
    <row r="21" spans="1:8" ht="15.75">
      <c r="A21" s="7" t="s">
        <v>60</v>
      </c>
      <c r="B21" s="3" t="s">
        <v>16</v>
      </c>
      <c r="C21" s="10" t="s">
        <v>12</v>
      </c>
      <c r="D21" s="10"/>
      <c r="E21" s="11"/>
      <c r="F21" s="4">
        <f>F22+F24</f>
        <v>1733</v>
      </c>
      <c r="G21" s="4">
        <f>G22+G24</f>
        <v>1749</v>
      </c>
      <c r="H21" s="4">
        <f>H22+H24</f>
        <v>1766</v>
      </c>
    </row>
    <row r="22" spans="1:8" ht="15.75">
      <c r="A22" s="1" t="s">
        <v>61</v>
      </c>
      <c r="B22" s="2" t="s">
        <v>17</v>
      </c>
      <c r="C22" s="10" t="s">
        <v>12</v>
      </c>
      <c r="D22" s="10"/>
      <c r="E22" s="11"/>
      <c r="F22" s="12">
        <f>F23</f>
        <v>219</v>
      </c>
      <c r="G22" s="12">
        <f>G23</f>
        <v>221</v>
      </c>
      <c r="H22" s="12">
        <f>H23</f>
        <v>223</v>
      </c>
    </row>
    <row r="23" spans="1:8" ht="63">
      <c r="A23" s="1" t="s">
        <v>62</v>
      </c>
      <c r="B23" s="2" t="s">
        <v>18</v>
      </c>
      <c r="C23" s="10" t="s">
        <v>12</v>
      </c>
      <c r="D23" s="10"/>
      <c r="E23" s="11"/>
      <c r="F23" s="12">
        <v>219</v>
      </c>
      <c r="G23" s="12">
        <v>221</v>
      </c>
      <c r="H23" s="12">
        <v>223</v>
      </c>
    </row>
    <row r="24" spans="1:8" ht="15.75">
      <c r="A24" s="1" t="s">
        <v>63</v>
      </c>
      <c r="B24" s="2" t="s">
        <v>19</v>
      </c>
      <c r="C24" s="10" t="s">
        <v>12</v>
      </c>
      <c r="D24" s="10"/>
      <c r="E24" s="11"/>
      <c r="F24" s="12">
        <f>F25+F27</f>
        <v>1514</v>
      </c>
      <c r="G24" s="12">
        <f>G25+G27</f>
        <v>1528</v>
      </c>
      <c r="H24" s="12">
        <f>H25+H27</f>
        <v>1543</v>
      </c>
    </row>
    <row r="25" spans="1:8" ht="15.75">
      <c r="A25" s="1" t="s">
        <v>64</v>
      </c>
      <c r="B25" s="2" t="s">
        <v>20</v>
      </c>
      <c r="C25" s="10" t="s">
        <v>12</v>
      </c>
      <c r="D25" s="10"/>
      <c r="E25" s="11"/>
      <c r="F25" s="12">
        <f>F26</f>
        <v>92</v>
      </c>
      <c r="G25" s="12">
        <f>G26</f>
        <v>92</v>
      </c>
      <c r="H25" s="12">
        <f>H26</f>
        <v>92</v>
      </c>
    </row>
    <row r="26" spans="1:8" ht="63">
      <c r="A26" s="1" t="s">
        <v>65</v>
      </c>
      <c r="B26" s="2" t="s">
        <v>21</v>
      </c>
      <c r="C26" s="10" t="s">
        <v>12</v>
      </c>
      <c r="D26" s="10"/>
      <c r="E26" s="11"/>
      <c r="F26" s="12">
        <v>92</v>
      </c>
      <c r="G26" s="12">
        <v>92</v>
      </c>
      <c r="H26" s="12">
        <v>92</v>
      </c>
    </row>
    <row r="27" spans="1:8" ht="15.75">
      <c r="A27" s="1" t="s">
        <v>66</v>
      </c>
      <c r="B27" s="2" t="s">
        <v>22</v>
      </c>
      <c r="C27" s="10" t="s">
        <v>12</v>
      </c>
      <c r="D27" s="10"/>
      <c r="E27" s="11"/>
      <c r="F27" s="12">
        <f>F28</f>
        <v>1422</v>
      </c>
      <c r="G27" s="12">
        <f>G28</f>
        <v>1436</v>
      </c>
      <c r="H27" s="12">
        <f>H28</f>
        <v>1451</v>
      </c>
    </row>
    <row r="28" spans="1:8" ht="63">
      <c r="A28" s="1" t="s">
        <v>67</v>
      </c>
      <c r="B28" s="2" t="s">
        <v>23</v>
      </c>
      <c r="C28" s="10" t="s">
        <v>12</v>
      </c>
      <c r="D28" s="10"/>
      <c r="E28" s="11"/>
      <c r="F28" s="12">
        <v>1422</v>
      </c>
      <c r="G28" s="12">
        <v>1436</v>
      </c>
      <c r="H28" s="12">
        <v>1451</v>
      </c>
    </row>
    <row r="29" spans="1:8" ht="15.75">
      <c r="A29" s="7" t="s">
        <v>68</v>
      </c>
      <c r="B29" s="3" t="s">
        <v>29</v>
      </c>
      <c r="C29" s="10" t="s">
        <v>28</v>
      </c>
      <c r="D29" s="10"/>
      <c r="E29" s="11"/>
      <c r="F29" s="4">
        <f t="shared" ref="F29:H30" si="0">F30</f>
        <v>4.8</v>
      </c>
      <c r="G29" s="4">
        <f t="shared" si="0"/>
        <v>5</v>
      </c>
      <c r="H29" s="4">
        <f t="shared" si="0"/>
        <v>5.2</v>
      </c>
    </row>
    <row r="30" spans="1:8" ht="63">
      <c r="A30" s="1" t="s">
        <v>69</v>
      </c>
      <c r="B30" s="2" t="s">
        <v>30</v>
      </c>
      <c r="C30" s="10" t="s">
        <v>28</v>
      </c>
      <c r="D30" s="10"/>
      <c r="E30" s="11"/>
      <c r="F30" s="12">
        <f t="shared" si="0"/>
        <v>4.8</v>
      </c>
      <c r="G30" s="12">
        <f t="shared" si="0"/>
        <v>5</v>
      </c>
      <c r="H30" s="12">
        <f t="shared" si="0"/>
        <v>5.2</v>
      </c>
    </row>
    <row r="31" spans="1:8" ht="110.25">
      <c r="A31" s="1" t="s">
        <v>70</v>
      </c>
      <c r="B31" s="2" t="s">
        <v>31</v>
      </c>
      <c r="C31" s="10" t="s">
        <v>28</v>
      </c>
      <c r="D31" s="10"/>
      <c r="E31" s="11"/>
      <c r="F31" s="12">
        <v>4.8</v>
      </c>
      <c r="G31" s="12">
        <v>5</v>
      </c>
      <c r="H31" s="12">
        <v>5.2</v>
      </c>
    </row>
    <row r="32" spans="1:8" ht="64.5" customHeight="1">
      <c r="A32" s="7" t="s">
        <v>71</v>
      </c>
      <c r="B32" s="3" t="s">
        <v>32</v>
      </c>
      <c r="C32" s="10" t="s">
        <v>28</v>
      </c>
      <c r="D32" s="10"/>
      <c r="E32" s="11"/>
      <c r="F32" s="4">
        <f>F33</f>
        <v>305.09999999999997</v>
      </c>
      <c r="G32" s="4">
        <f>G33</f>
        <v>251.1</v>
      </c>
      <c r="H32" s="4">
        <f>H33</f>
        <v>19.7</v>
      </c>
    </row>
    <row r="33" spans="1:8" ht="144.75" customHeight="1">
      <c r="A33" s="1" t="s">
        <v>72</v>
      </c>
      <c r="B33" s="2" t="s">
        <v>33</v>
      </c>
      <c r="C33" s="10" t="s">
        <v>28</v>
      </c>
      <c r="D33" s="10"/>
      <c r="E33" s="11"/>
      <c r="F33" s="12">
        <f>F34+F36</f>
        <v>305.09999999999997</v>
      </c>
      <c r="G33" s="12">
        <f>G34+G36</f>
        <v>251.1</v>
      </c>
      <c r="H33" s="12">
        <f>H34+H36</f>
        <v>19.7</v>
      </c>
    </row>
    <row r="34" spans="1:8" ht="126">
      <c r="A34" s="1" t="s">
        <v>73</v>
      </c>
      <c r="B34" s="2" t="s">
        <v>34</v>
      </c>
      <c r="C34" s="10" t="s">
        <v>28</v>
      </c>
      <c r="D34" s="10"/>
      <c r="E34" s="11"/>
      <c r="F34" s="12">
        <f>F35</f>
        <v>252.7</v>
      </c>
      <c r="G34" s="12">
        <f>G35</f>
        <v>196.6</v>
      </c>
      <c r="H34" s="12">
        <f>H35</f>
        <v>0</v>
      </c>
    </row>
    <row r="35" spans="1:8" ht="110.25">
      <c r="A35" s="1" t="s">
        <v>74</v>
      </c>
      <c r="B35" s="2" t="s">
        <v>35</v>
      </c>
      <c r="C35" s="10" t="s">
        <v>28</v>
      </c>
      <c r="D35" s="10"/>
      <c r="E35" s="11"/>
      <c r="F35" s="12">
        <v>252.7</v>
      </c>
      <c r="G35" s="12">
        <v>196.6</v>
      </c>
      <c r="H35" s="12">
        <v>0</v>
      </c>
    </row>
    <row r="36" spans="1:8" ht="63">
      <c r="A36" s="1" t="s">
        <v>75</v>
      </c>
      <c r="B36" s="2" t="s">
        <v>36</v>
      </c>
      <c r="C36" s="10" t="s">
        <v>28</v>
      </c>
      <c r="D36" s="10"/>
      <c r="E36" s="11"/>
      <c r="F36" s="12">
        <f>F37</f>
        <v>52.4</v>
      </c>
      <c r="G36" s="12">
        <f>G37</f>
        <v>54.5</v>
      </c>
      <c r="H36" s="12">
        <f>H37</f>
        <v>19.7</v>
      </c>
    </row>
    <row r="37" spans="1:8" ht="47.25">
      <c r="A37" s="1" t="s">
        <v>76</v>
      </c>
      <c r="B37" s="2" t="s">
        <v>37</v>
      </c>
      <c r="C37" s="10" t="s">
        <v>28</v>
      </c>
      <c r="D37" s="10"/>
      <c r="E37" s="11"/>
      <c r="F37" s="12">
        <v>52.4</v>
      </c>
      <c r="G37" s="12">
        <v>54.5</v>
      </c>
      <c r="H37" s="12">
        <v>19.7</v>
      </c>
    </row>
    <row r="38" spans="1:8" ht="31.5">
      <c r="A38" s="7" t="s">
        <v>77</v>
      </c>
      <c r="B38" s="3" t="s">
        <v>25</v>
      </c>
      <c r="C38" s="10" t="s">
        <v>24</v>
      </c>
      <c r="D38" s="10"/>
      <c r="E38" s="11"/>
      <c r="F38" s="4">
        <f t="shared" ref="F38:H39" si="1">F39</f>
        <v>3</v>
      </c>
      <c r="G38" s="4">
        <f t="shared" si="1"/>
        <v>3.1</v>
      </c>
      <c r="H38" s="4">
        <f t="shared" si="1"/>
        <v>3.2</v>
      </c>
    </row>
    <row r="39" spans="1:8" ht="47.25">
      <c r="A39" s="1" t="s">
        <v>78</v>
      </c>
      <c r="B39" s="2" t="s">
        <v>26</v>
      </c>
      <c r="C39" s="10" t="s">
        <v>24</v>
      </c>
      <c r="D39" s="10"/>
      <c r="E39" s="11"/>
      <c r="F39" s="12">
        <f t="shared" si="1"/>
        <v>3</v>
      </c>
      <c r="G39" s="12">
        <f t="shared" si="1"/>
        <v>3.1</v>
      </c>
      <c r="H39" s="12">
        <f t="shared" si="1"/>
        <v>3.2</v>
      </c>
    </row>
    <row r="40" spans="1:8" ht="68.25" customHeight="1">
      <c r="A40" s="1" t="s">
        <v>79</v>
      </c>
      <c r="B40" s="2" t="s">
        <v>27</v>
      </c>
      <c r="C40" s="10" t="s">
        <v>24</v>
      </c>
      <c r="D40" s="10"/>
      <c r="E40" s="11"/>
      <c r="F40" s="12">
        <v>3</v>
      </c>
      <c r="G40" s="12">
        <v>3.1</v>
      </c>
      <c r="H40" s="12">
        <v>3.2</v>
      </c>
    </row>
    <row r="41" spans="1:8" ht="20.25" customHeight="1">
      <c r="A41" s="7" t="s">
        <v>80</v>
      </c>
      <c r="B41" s="3" t="s">
        <v>38</v>
      </c>
      <c r="C41" s="10" t="s">
        <v>28</v>
      </c>
      <c r="D41" s="10"/>
      <c r="E41" s="11"/>
      <c r="F41" s="4">
        <f>F42</f>
        <v>10686</v>
      </c>
      <c r="G41" s="4">
        <f>G42</f>
        <v>8208.4</v>
      </c>
      <c r="H41" s="4">
        <f>H42</f>
        <v>8108</v>
      </c>
    </row>
    <row r="42" spans="1:8" ht="33" customHeight="1">
      <c r="A42" s="7" t="s">
        <v>81</v>
      </c>
      <c r="B42" s="3" t="s">
        <v>39</v>
      </c>
      <c r="C42" s="10" t="s">
        <v>28</v>
      </c>
      <c r="D42" s="10"/>
      <c r="E42" s="11"/>
      <c r="F42" s="4">
        <f>F43+F48+F53</f>
        <v>10686</v>
      </c>
      <c r="G42" s="4">
        <f>G43+G48+G53</f>
        <v>8208.4</v>
      </c>
      <c r="H42" s="4">
        <f>H43+H48+H53</f>
        <v>8108</v>
      </c>
    </row>
    <row r="43" spans="1:8" ht="31.5">
      <c r="A43" s="1" t="s">
        <v>82</v>
      </c>
      <c r="B43" s="2" t="s">
        <v>40</v>
      </c>
      <c r="C43" s="10" t="s">
        <v>28</v>
      </c>
      <c r="D43" s="10"/>
      <c r="E43" s="11"/>
      <c r="F43" s="12">
        <f>F44+F46</f>
        <v>10407</v>
      </c>
      <c r="G43" s="12">
        <f>G44+G46</f>
        <v>7922.4</v>
      </c>
      <c r="H43" s="12">
        <f>H44+H46</f>
        <v>7813.7</v>
      </c>
    </row>
    <row r="44" spans="1:8" ht="33.75" customHeight="1">
      <c r="A44" s="1" t="s">
        <v>83</v>
      </c>
      <c r="B44" s="2" t="s">
        <v>41</v>
      </c>
      <c r="C44" s="10" t="s">
        <v>28</v>
      </c>
      <c r="D44" s="10"/>
      <c r="E44" s="11"/>
      <c r="F44" s="12">
        <f>F45</f>
        <v>362.4</v>
      </c>
      <c r="G44" s="12">
        <f>G45</f>
        <v>0</v>
      </c>
      <c r="H44" s="12">
        <f>H45</f>
        <v>0</v>
      </c>
    </row>
    <row r="45" spans="1:8" ht="47.25">
      <c r="A45" s="1" t="s">
        <v>84</v>
      </c>
      <c r="B45" s="2" t="s">
        <v>42</v>
      </c>
      <c r="C45" s="10" t="s">
        <v>28</v>
      </c>
      <c r="D45" s="10"/>
      <c r="E45" s="11"/>
      <c r="F45" s="12">
        <v>362.4</v>
      </c>
      <c r="G45" s="12">
        <v>0</v>
      </c>
      <c r="H45" s="12">
        <v>0</v>
      </c>
    </row>
    <row r="46" spans="1:8" ht="65.25" customHeight="1">
      <c r="A46" s="1" t="s">
        <v>85</v>
      </c>
      <c r="B46" s="2" t="s">
        <v>43</v>
      </c>
      <c r="C46" s="10" t="s">
        <v>28</v>
      </c>
      <c r="D46" s="10"/>
      <c r="E46" s="11"/>
      <c r="F46" s="12">
        <f>F47</f>
        <v>10044.6</v>
      </c>
      <c r="G46" s="12">
        <f>G47</f>
        <v>7922.4</v>
      </c>
      <c r="H46" s="12">
        <f>H47</f>
        <v>7813.7</v>
      </c>
    </row>
    <row r="47" spans="1:8" ht="47.25">
      <c r="A47" s="1" t="s">
        <v>86</v>
      </c>
      <c r="B47" s="2" t="s">
        <v>44</v>
      </c>
      <c r="C47" s="10" t="s">
        <v>28</v>
      </c>
      <c r="D47" s="10"/>
      <c r="E47" s="11"/>
      <c r="F47" s="12">
        <v>10044.6</v>
      </c>
      <c r="G47" s="12">
        <v>7922.4</v>
      </c>
      <c r="H47" s="12">
        <v>7813.7</v>
      </c>
    </row>
    <row r="48" spans="1:8" ht="31.5">
      <c r="A48" s="1" t="s">
        <v>87</v>
      </c>
      <c r="B48" s="2" t="s">
        <v>45</v>
      </c>
      <c r="C48" s="10" t="s">
        <v>28</v>
      </c>
      <c r="D48" s="10"/>
      <c r="E48" s="11"/>
      <c r="F48" s="12">
        <f>F49+F51</f>
        <v>215.89999999999998</v>
      </c>
      <c r="G48" s="12">
        <f>G49+G51</f>
        <v>222.89999999999998</v>
      </c>
      <c r="H48" s="12">
        <f>H49+H51</f>
        <v>231.2</v>
      </c>
    </row>
    <row r="49" spans="1:8" ht="47.25">
      <c r="A49" s="1" t="s">
        <v>88</v>
      </c>
      <c r="B49" s="2" t="s">
        <v>46</v>
      </c>
      <c r="C49" s="10" t="s">
        <v>28</v>
      </c>
      <c r="D49" s="10"/>
      <c r="E49" s="11"/>
      <c r="F49" s="12">
        <v>0.2</v>
      </c>
      <c r="G49" s="12">
        <v>0.2</v>
      </c>
      <c r="H49" s="12">
        <v>0.2</v>
      </c>
    </row>
    <row r="50" spans="1:8" ht="47.25">
      <c r="A50" s="1" t="s">
        <v>89</v>
      </c>
      <c r="B50" s="2" t="s">
        <v>47</v>
      </c>
      <c r="C50" s="10" t="s">
        <v>28</v>
      </c>
      <c r="D50" s="10"/>
      <c r="E50" s="11"/>
      <c r="F50" s="12">
        <v>0.2</v>
      </c>
      <c r="G50" s="12">
        <v>0.2</v>
      </c>
      <c r="H50" s="12">
        <v>0.2</v>
      </c>
    </row>
    <row r="51" spans="1:8" ht="63">
      <c r="A51" s="1" t="s">
        <v>90</v>
      </c>
      <c r="B51" s="2" t="s">
        <v>97</v>
      </c>
      <c r="C51" s="10" t="s">
        <v>28</v>
      </c>
      <c r="D51" s="10"/>
      <c r="E51" s="11"/>
      <c r="F51" s="12">
        <f>F52</f>
        <v>215.7</v>
      </c>
      <c r="G51" s="12">
        <f>G52</f>
        <v>222.7</v>
      </c>
      <c r="H51" s="12">
        <f>H52</f>
        <v>231</v>
      </c>
    </row>
    <row r="52" spans="1:8" ht="78.75">
      <c r="A52" s="1" t="s">
        <v>91</v>
      </c>
      <c r="B52" s="2" t="s">
        <v>98</v>
      </c>
      <c r="C52" s="10" t="s">
        <v>28</v>
      </c>
      <c r="D52" s="10"/>
      <c r="E52" s="11"/>
      <c r="F52" s="12">
        <v>215.7</v>
      </c>
      <c r="G52" s="12">
        <v>222.7</v>
      </c>
      <c r="H52" s="12">
        <v>231</v>
      </c>
    </row>
    <row r="53" spans="1:8" ht="15.75">
      <c r="A53" s="1" t="s">
        <v>92</v>
      </c>
      <c r="B53" s="2" t="s">
        <v>48</v>
      </c>
      <c r="C53" s="10" t="s">
        <v>28</v>
      </c>
      <c r="D53" s="10"/>
      <c r="E53" s="11"/>
      <c r="F53" s="12">
        <v>63.1</v>
      </c>
      <c r="G53" s="12">
        <v>63.1</v>
      </c>
      <c r="H53" s="12">
        <v>63.1</v>
      </c>
    </row>
    <row r="54" spans="1:8" ht="85.5" customHeight="1">
      <c r="A54" s="1" t="s">
        <v>93</v>
      </c>
      <c r="B54" s="2" t="s">
        <v>49</v>
      </c>
      <c r="C54" s="10" t="s">
        <v>28</v>
      </c>
      <c r="D54" s="10"/>
      <c r="E54" s="11"/>
      <c r="F54" s="12">
        <v>63.1</v>
      </c>
      <c r="G54" s="12">
        <v>63.1</v>
      </c>
      <c r="H54" s="12">
        <v>63.1</v>
      </c>
    </row>
    <row r="55" spans="1:8" ht="94.5">
      <c r="A55" s="1" t="s">
        <v>94</v>
      </c>
      <c r="B55" s="2" t="s">
        <v>50</v>
      </c>
      <c r="C55" s="10" t="s">
        <v>28</v>
      </c>
      <c r="D55" s="10"/>
      <c r="E55" s="11"/>
      <c r="F55" s="12">
        <v>63.1</v>
      </c>
      <c r="G55" s="12">
        <v>63.1</v>
      </c>
      <c r="H55" s="12">
        <v>63.1</v>
      </c>
    </row>
    <row r="56" spans="1:8" ht="15.75">
      <c r="A56" s="18"/>
      <c r="B56" s="3" t="s">
        <v>51</v>
      </c>
      <c r="C56" s="13"/>
      <c r="D56" s="13"/>
      <c r="E56" s="14"/>
      <c r="F56" s="4">
        <f>F16+F41</f>
        <v>12975.9</v>
      </c>
      <c r="G56" s="4">
        <f>G16+G41</f>
        <v>10473.599999999999</v>
      </c>
      <c r="H56" s="4">
        <f>H16+H41</f>
        <v>10175.9</v>
      </c>
    </row>
  </sheetData>
  <mergeCells count="16">
    <mergeCell ref="A1:H1"/>
    <mergeCell ref="A2:H2"/>
    <mergeCell ref="A11:A14"/>
    <mergeCell ref="B11:B14"/>
    <mergeCell ref="F11:H11"/>
    <mergeCell ref="A8:H8"/>
    <mergeCell ref="F3:H3"/>
    <mergeCell ref="B5:H5"/>
    <mergeCell ref="B6:H6"/>
    <mergeCell ref="G12:G14"/>
    <mergeCell ref="F12:F14"/>
    <mergeCell ref="H12:H14"/>
    <mergeCell ref="C12:C14"/>
    <mergeCell ref="A4:H4"/>
    <mergeCell ref="D12:D14"/>
    <mergeCell ref="E12:E14"/>
  </mergeCells>
  <pageMargins left="1.1811023622047245" right="0.39370078740157483" top="0.78740157480314965" bottom="0.78740157480314965" header="0" footer="0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Пользователь</cp:lastModifiedBy>
  <cp:lastPrinted>2025-09-19T12:57:56Z</cp:lastPrinted>
  <dcterms:created xsi:type="dcterms:W3CDTF">2024-10-23T13:09:41Z</dcterms:created>
  <dcterms:modified xsi:type="dcterms:W3CDTF">2025-10-21T12:10:28Z</dcterms:modified>
</cp:coreProperties>
</file>